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крыши Ленина, 59\на сайт\НМЦК\"/>
    </mc:Choice>
  </mc:AlternateContent>
  <xr:revisionPtr revIDLastSave="0" documentId="13_ncr:1_{21F0639A-5D8B-4F44-A737-43D79D0A4B6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С-02-01-01 КР - Ведомость объе" sheetId="1" r:id="rId1"/>
  </sheets>
  <definedNames>
    <definedName name="_xlnm.Print_Titles" localSheetId="0">'ЛС-02-01-01 КР - Ведомость объе'!$13:$13</definedName>
  </definedNames>
  <calcPr calcId="179021"/>
</workbook>
</file>

<file path=xl/calcChain.xml><?xml version="1.0" encoding="utf-8"?>
<calcChain xmlns="http://schemas.openxmlformats.org/spreadsheetml/2006/main">
  <c r="A83" i="1" l="1"/>
  <c r="A82" i="1"/>
  <c r="A81" i="1"/>
  <c r="A80" i="1"/>
  <c r="A79" i="1"/>
  <c r="A78" i="1"/>
  <c r="A77" i="1"/>
  <c r="A76" i="1"/>
  <c r="A74" i="1"/>
  <c r="A73" i="1"/>
  <c r="A71" i="1"/>
  <c r="A70" i="1"/>
  <c r="A68" i="1"/>
  <c r="A67" i="1"/>
  <c r="A66" i="1"/>
  <c r="A65" i="1"/>
  <c r="A64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2" i="1"/>
  <c r="A31" i="1"/>
  <c r="A29" i="1"/>
  <c r="A27" i="1"/>
  <c r="A26" i="1"/>
  <c r="A23" i="1"/>
  <c r="A22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<sst xmlns="http://schemas.openxmlformats.org/spreadsheetml/2006/main" count="313" uniqueCount="105">
  <si>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</si>
  <si>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</si>
  <si>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</si>
  <si>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</si>
  <si>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</si>
  <si>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Демонтажные работы (лист 1.2)</t>
  </si>
  <si>
    <t>Разборка покрытий кровель: из рулонных материалов</t>
  </si>
  <si>
    <t xml:space="preserve">1 </t>
  </si>
  <si>
    <t>Разборка трубопроводов из чугунных канализационных труб диаметром: 100 мм / фановые трубы</t>
  </si>
  <si>
    <t>Разборка: кирпичных стен / парапет</t>
  </si>
  <si>
    <t>м3</t>
  </si>
  <si>
    <t xml:space="preserve"> </t>
  </si>
  <si>
    <t>Вывоз мусора</t>
  </si>
  <si>
    <t>Погрузка в автотранспортное средство: мусор строительный с погрузкой экскаваторами емкостью ковша до 0,5 м3</t>
  </si>
  <si>
    <t>т</t>
  </si>
  <si>
    <t xml:space="preserve">339,8*2,5*4/1000+339,8*0,05*2,4+27,184+29*3*0,5*0,05*2,4+0,0536+5,15*1,8+0,4209 </t>
  </si>
  <si>
    <t>Раздел 2. Парапет, окраска сущ.баннера, швы температурно-усадочные (лист 3)</t>
  </si>
  <si>
    <t>ремонт кирпичной кладки парапета</t>
  </si>
  <si>
    <t xml:space="preserve">1,33+0,5 </t>
  </si>
  <si>
    <t>Кирпич керамический полнотелый одинарный, размеры 250х120х65 мм, марка 150</t>
  </si>
  <si>
    <t>температурно-усадочные швы в стяжке из цементно-песчаного раствора</t>
  </si>
  <si>
    <t>Устройство швов расширения</t>
  </si>
  <si>
    <t>окраска металлоконструкций баннера</t>
  </si>
  <si>
    <t>Окраска масляными составами ранее окрашенных поверхностей труб: стальных за 2 раза</t>
  </si>
  <si>
    <t>Эмаль ПФ-115, цветная, белый</t>
  </si>
  <si>
    <t>Раздел 3. Кровля (лист 7) площадь устроиваемой кровли 339,8 м2 (без учета вентшахт и парапета)</t>
  </si>
  <si>
    <t>Устройство пароизоляции: прокладочной в один слой</t>
  </si>
  <si>
    <t>м2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</si>
  <si>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</si>
  <si>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кг</t>
  </si>
  <si>
    <t>Плиты теплоизоляционные из экструдированного пенополистирола, плотность 35,1-45 кг/м3, теплопроводность при 25±5 °C не более 0,034 Вт/(м*К)</t>
  </si>
  <si>
    <t xml:space="preserve">11,3815*0,2 </t>
  </si>
  <si>
    <t>Утепление покрытий: керамзитом  / с устройством разуклонки</t>
  </si>
  <si>
    <t xml:space="preserve">57,2+2,21 </t>
  </si>
  <si>
    <t>Гравий керамзитовый М 400, фракция 10-20 мм</t>
  </si>
  <si>
    <t>Раствор кладочный, цементно-известковый, М150</t>
  </si>
  <si>
    <t>Армирование подстилающих слоев и набетонок / сеткой 100*100*4 Вр1</t>
  </si>
  <si>
    <t>Сетка сварная из холоднотянутой проволоки, диаметр 4-5 мм</t>
  </si>
  <si>
    <t xml:space="preserve">339,8*1,8/1000 </t>
  </si>
  <si>
    <t>Раствор готовый кладочный, цементный, М150</t>
  </si>
  <si>
    <t xml:space="preserve">12,13086+5,19894 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</si>
  <si>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</si>
  <si>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</si>
  <si>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 xml:space="preserve">339,8*0,3 </t>
  </si>
  <si>
    <t>Устройство кровель плоских из наплавляемых материалов: в два слоя</t>
  </si>
  <si>
    <t>Устройство примыканий кровель из наплавляемых материалов к стенам и парапетам высотой: более 600 мм с одним фартуком</t>
  </si>
  <si>
    <t>Доска обрезная хвойных пород, сухая, длина 2-6,5 м, ширина 100-250 мм, толщина 30-40 мм, сорт I</t>
  </si>
  <si>
    <t>Антисептирование водными растворами: стен</t>
  </si>
  <si>
    <t>фановые трубы</t>
  </si>
  <si>
    <t>Прокладка трубопроводов канализации из полиэтиленовых труб высокой плотности диаметром: 110 мм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</si>
  <si>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</si>
  <si>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</t>
  </si>
  <si>
    <t>Переход с чугунной трубы на ПП с манжетой</t>
  </si>
  <si>
    <t>шт</t>
  </si>
  <si>
    <t>воронки в перекрытиях</t>
  </si>
  <si>
    <t>Установка воронок водосточных</t>
  </si>
  <si>
    <t>Воронка для сбора атмосферных осадков из оцинкованной стали, толщина 0,5 мм, диаметр 110 мм</t>
  </si>
  <si>
    <t>Антикоррозионная защита вентшахт</t>
  </si>
  <si>
    <t>Огрунтовка металлических поверхностей за один раз: грунтовкой ГФ-021 / вручную</t>
  </si>
  <si>
    <t>Окраска металлических огрунтованных поверхностей: эмалью ПФ-115 / вручную за 2 раза</t>
  </si>
  <si>
    <t>Раздел 4. Водосточная система (лист 8)</t>
  </si>
  <si>
    <t>Устройство металлической водосточной системы: воронок</t>
  </si>
  <si>
    <t>Воронка водосборная из оцинкованной стали для водосточных систем, диаметр 350/150 мм</t>
  </si>
  <si>
    <t>Устройство металлической водосточной системы: колен</t>
  </si>
  <si>
    <t>Колено трубы сливное 60° из оцинкованной стали для водосточных систем, диаметр 150 мм</t>
  </si>
  <si>
    <t>Устройство металлической водосточной системы: прямых звеньев труб</t>
  </si>
  <si>
    <t xml:space="preserve">6*0,5+3 </t>
  </si>
  <si>
    <t>Труба из оцинкованной стали для водосточных систем, диаметр 150 мм, длина 1000 мм</t>
  </si>
  <si>
    <t>Хомут трубы (саморез) из оцинкованной стали для водосточных систем, диаметр 150 мм</t>
  </si>
  <si>
    <t>Устройство желобов: подвесных</t>
  </si>
  <si>
    <t>Ссылка на чертежи,
 спецификации в проектной документации</t>
  </si>
  <si>
    <t>Дополнительная
 информация</t>
  </si>
  <si>
    <t>62-24-КР</t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</si>
  <si>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</si>
  <si>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</si>
  <si>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</si>
  <si>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Конструктивные решения</t>
  </si>
  <si>
    <t>Дата составления: 3кв. 2024г.</t>
  </si>
  <si>
    <t>Основание: 62-24-КР</t>
  </si>
  <si>
    <t>"Капитальный ремонт крыши многоквартирного дома №59 по пр-кту Ленина в городе Рубцовске"</t>
  </si>
  <si>
    <t>Демонтаж стяжки цементно-песчаной толщ.50мм</t>
  </si>
  <si>
    <t xml:space="preserve"> Демонтаж утеплителя из газобетона</t>
  </si>
  <si>
    <t>Демонтаж ж/б плит парапета 50*500*3000мм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</si>
  <si>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</si>
  <si>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Ремонт участков парапета кирпичной кладкой (Кирпич керамический полнотелый одинарный, размеры 250х120х65 мм, марка 150)</t>
  </si>
  <si>
    <t>Унифлекс ЭПП</t>
  </si>
  <si>
    <t>Утепление покрытий плитами: из пенопласта полистирольного на битумной мастике  в два слоя общей толщиной 200мм (крыша над лифтовой)</t>
  </si>
  <si>
    <t>Проливка керамзита раствором М150</t>
  </si>
  <si>
    <t>Устройство выравнивающих стяжек: цементно-песчаных толщиной 50мм</t>
  </si>
  <si>
    <t>Огрунтовка оснований из бетона или раствора под водоизоляционный кровельный ковер: в 2 слоя битумным праймером Технониколь №01</t>
  </si>
  <si>
    <t xml:space="preserve"> Техноэласт ЭКП</t>
  </si>
  <si>
    <t>Техноэласт ЭПП</t>
  </si>
  <si>
    <t>Устройство дополнительного слоя Техноэласта ЭПП по коньку 300мм</t>
  </si>
  <si>
    <t>Устройство дополнительного слоя  Техноэласта ЭКП по коньку  500мм</t>
  </si>
  <si>
    <t>Техноэласт ЭКП</t>
  </si>
  <si>
    <t>Укладка и крепление доски 32*100 вдоль парапепа</t>
  </si>
  <si>
    <t xml:space="preserve"> Устройство гидроизоляции из рубероида по парапету перед укладкой доски (2,5688м2 учтено в расценке на укладку доски)</t>
  </si>
  <si>
    <t>Обжимное кольцо фановой трубы 100*450*4мм</t>
  </si>
  <si>
    <t xml:space="preserve"> Устройство фартука фановой трубы из листового металла с оцинкованным покрытием толщ.0,7мм</t>
  </si>
  <si>
    <t xml:space="preserve">(339,8*0,2*0,4) </t>
  </si>
  <si>
    <t>(2,21/0,2)</t>
  </si>
  <si>
    <t xml:space="preserve">(339,8*0,03) </t>
  </si>
  <si>
    <t>(239,1*(0,1*2+0,032*2))</t>
  </si>
  <si>
    <t>(73,9-2,5688)</t>
  </si>
  <si>
    <t xml:space="preserve">(4+4*0,28)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</si>
</sst>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"/>
    <numFmt numFmtId="167" formatCode="0.0000000"/>
    <numFmt numFmtId="168" formatCode="0.0"/>
    <numFmt numFmtId="169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5" fillId="0" borderId="0"/>
    <xf numFmtId="0" fontId="6" fillId="0" borderId="0" applyProtection="0"/>
    <xf numFmtId="0" fontId="7" fillId="0" borderId="1">
      <alignment horizontal="center"/>
    </xf>
    <xf numFmtId="0" fontId="6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7" fillId="0" borderId="0"/>
    <xf numFmtId="0" fontId="7" fillId="0" borderId="0"/>
    <xf numFmtId="2" fontId="8" fillId="0" borderId="0">
      <alignment horizontal="right" vertical="top"/>
    </xf>
    <xf numFmtId="0" fontId="7" fillId="0" borderId="0"/>
    <xf numFmtId="0" fontId="7" fillId="0" borderId="1" applyFill="0" applyProtection="0">
      <alignment horizontal="center"/>
    </xf>
    <xf numFmtId="0" fontId="7" fillId="0" borderId="1" applyFill="0" applyProtection="0">
      <alignment horizontal="center"/>
    </xf>
    <xf numFmtId="0" fontId="6" fillId="0" borderId="0">
      <alignment vertical="top"/>
    </xf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0">
      <alignment horizontal="left" vertical="top"/>
    </xf>
    <xf numFmtId="0" fontId="7" fillId="0" borderId="0"/>
    <xf numFmtId="0" fontId="6" fillId="0" borderId="0"/>
    <xf numFmtId="0" fontId="5" fillId="0" borderId="0"/>
    <xf numFmtId="0" fontId="5" fillId="0" borderId="0"/>
  </cellStyleXfs>
  <cellXfs count="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0" fillId="0" borderId="1" xfId="0" applyBorder="1"/>
    <xf numFmtId="0" fontId="1" fillId="0" borderId="1" xfId="0" applyNumberFormat="1" applyFont="1" applyFill="1" applyBorder="1" applyAlignment="1" applyProtection="1"/>
    <xf numFmtId="0" fontId="4" fillId="0" borderId="1" xfId="24" applyFont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9" fillId="2" borderId="0" xfId="2" applyNumberFormat="1" applyFont="1" applyFill="1"/>
    <xf numFmtId="49" fontId="9" fillId="2" borderId="0" xfId="2" applyNumberFormat="1" applyFont="1" applyFill="1" applyAlignment="1">
      <alignment horizontal="center" vertical="center"/>
    </xf>
    <xf numFmtId="0" fontId="1" fillId="2" borderId="0" xfId="0" applyNumberFormat="1" applyFont="1" applyFill="1" applyBorder="1" applyAlignment="1" applyProtection="1"/>
    <xf numFmtId="49" fontId="10" fillId="2" borderId="0" xfId="2" applyNumberFormat="1" applyFont="1" applyFill="1"/>
    <xf numFmtId="49" fontId="10" fillId="2" borderId="0" xfId="2" applyNumberFormat="1" applyFont="1" applyFill="1" applyAlignment="1">
      <alignment horizontal="center" vertical="center"/>
    </xf>
    <xf numFmtId="49" fontId="15" fillId="2" borderId="0" xfId="24" applyNumberFormat="1" applyFont="1" applyFill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1" fillId="2" borderId="0" xfId="2" applyNumberFormat="1" applyFont="1" applyFill="1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13" fillId="2" borderId="0" xfId="2" applyNumberFormat="1" applyFont="1" applyFill="1" applyAlignment="1">
      <alignment horizontal="center"/>
    </xf>
    <xf numFmtId="49" fontId="14" fillId="2" borderId="0" xfId="2" applyNumberFormat="1" applyFont="1" applyFill="1" applyAlignment="1">
      <alignment horizontal="center" vertical="top"/>
    </xf>
    <xf numFmtId="49" fontId="12" fillId="2" borderId="0" xfId="2" applyNumberFormat="1" applyFont="1" applyFill="1" applyAlignment="1">
      <alignment horizontal="center" wrapText="1"/>
    </xf>
  </cellXfs>
  <cellStyles count="26">
    <cellStyle name="Акт" xfId="3" xr:uid="{00000000-0005-0000-0000-000000000000}"/>
    <cellStyle name="АктМТСН" xfId="4" xr:uid="{00000000-0005-0000-0000-000001000000}"/>
    <cellStyle name="ВедРесурсов" xfId="5" xr:uid="{00000000-0005-0000-0000-000002000000}"/>
    <cellStyle name="ВедРесурсовАкт" xfId="6" xr:uid="{00000000-0005-0000-0000-000003000000}"/>
    <cellStyle name="Итоги" xfId="7" xr:uid="{00000000-0005-0000-0000-000004000000}"/>
    <cellStyle name="ИтогоАктБазЦ" xfId="8" xr:uid="{00000000-0005-0000-0000-000005000000}"/>
    <cellStyle name="ИтогоАктТекЦ" xfId="9" xr:uid="{00000000-0005-0000-0000-000006000000}"/>
    <cellStyle name="ИтогоБазЦ" xfId="10" xr:uid="{00000000-0005-0000-0000-000007000000}"/>
    <cellStyle name="ИтогоБИМ" xfId="11" xr:uid="{00000000-0005-0000-0000-000008000000}"/>
    <cellStyle name="ИтогоТекЦ" xfId="12" xr:uid="{00000000-0005-0000-0000-000009000000}"/>
    <cellStyle name="ЛокСмета" xfId="13" xr:uid="{00000000-0005-0000-0000-00000A000000}"/>
    <cellStyle name="ЛокСмета 2" xfId="14" xr:uid="{00000000-0005-0000-0000-00000B000000}"/>
    <cellStyle name="ЛокСмМТСН" xfId="15" xr:uid="{00000000-0005-0000-0000-00000C000000}"/>
    <cellStyle name="Обычный" xfId="0" builtinId="0"/>
    <cellStyle name="Обычный 2" xfId="23" xr:uid="{00000000-0005-0000-0000-00000E000000}"/>
    <cellStyle name="Обычный 3" xfId="2" xr:uid="{00000000-0005-0000-0000-00000F000000}"/>
    <cellStyle name="Обычный 4" xfId="24" xr:uid="{00000000-0005-0000-0000-000010000000}"/>
    <cellStyle name="Обычный 5" xfId="25" xr:uid="{00000000-0005-0000-0000-000011000000}"/>
    <cellStyle name="Обычный 6" xfId="1" xr:uid="{00000000-0005-0000-0000-000012000000}"/>
    <cellStyle name="Параметр" xfId="16" xr:uid="{00000000-0005-0000-0000-000013000000}"/>
    <cellStyle name="ПеременныеСметы" xfId="17" xr:uid="{00000000-0005-0000-0000-000014000000}"/>
    <cellStyle name="РесСмета" xfId="18" xr:uid="{00000000-0005-0000-0000-000015000000}"/>
    <cellStyle name="СводкаСтоимРаб" xfId="19" xr:uid="{00000000-0005-0000-0000-000016000000}"/>
    <cellStyle name="Титул" xfId="20" xr:uid="{00000000-0005-0000-0000-000017000000}"/>
    <cellStyle name="Хвост" xfId="21" xr:uid="{00000000-0005-0000-0000-000018000000}"/>
    <cellStyle name="Экспертиза" xfId="2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4"/>
  <sheetViews>
    <sheetView tabSelected="1" workbookViewId="0">
      <selection activeCell="B91" sqref="B91"/>
    </sheetView>
  </sheetViews>
  <sheetFormatPr defaultColWidth="9.109375" defaultRowHeight="11.25" customHeight="1" x14ac:dyDescent="0.2"/>
  <cols>
    <col min="1" max="1" width="5.6640625" style="1" customWidth="1"/>
    <col min="2" max="2" width="57.88671875" style="2" customWidth="1"/>
    <col min="3" max="3" width="7.33203125" style="2" customWidth="1"/>
    <col min="4" max="4" width="12.33203125" style="2" customWidth="1"/>
    <col min="5" max="5" width="18.6640625" style="2" customWidth="1"/>
    <col min="6" max="6" width="14" style="2" customWidth="1"/>
    <col min="7" max="7" width="8.109375" style="2" hidden="1" customWidth="1"/>
    <col min="8" max="8" width="13.44140625" style="2" customWidth="1"/>
    <col min="9" max="9" width="10" style="2" customWidth="1"/>
    <col min="10" max="10" width="7.88671875" style="2" customWidth="1"/>
    <col min="11" max="11" width="9.6640625" style="2" customWidth="1"/>
    <col min="12" max="12" width="11" style="2" hidden="1" customWidth="1"/>
    <col min="13" max="13" width="14.33203125" style="2" customWidth="1"/>
    <col min="14" max="16" width="9.109375" style="2"/>
    <col min="17" max="18" width="107.88671875" style="3" hidden="1" customWidth="1"/>
    <col min="19" max="19" width="49.44140625" style="3" hidden="1" customWidth="1"/>
    <col min="20" max="20" width="47" style="3" hidden="1" customWidth="1"/>
    <col min="21" max="21" width="49.44140625" style="3" hidden="1" customWidth="1"/>
    <col min="22" max="22" width="47" style="3" hidden="1" customWidth="1"/>
    <col min="23" max="16384" width="9.109375" style="2"/>
  </cols>
  <sheetData>
    <row r="1" spans="1:22" ht="11.25" customHeight="1" x14ac:dyDescent="0.3">
      <c r="A1" s="34"/>
      <c r="B1" s="34"/>
      <c r="C1" s="35"/>
      <c r="D1" s="35"/>
      <c r="E1" s="35"/>
      <c r="F1" s="35"/>
      <c r="G1" s="36"/>
      <c r="H1" s="33"/>
      <c r="I1" s="29"/>
      <c r="J1" s="29"/>
      <c r="K1" s="29"/>
      <c r="L1" s="29"/>
      <c r="M1" s="29"/>
      <c r="N1" s="29"/>
      <c r="O1" s="29"/>
      <c r="P1" s="29"/>
      <c r="Q1" s="30"/>
      <c r="R1" s="30"/>
      <c r="S1" s="30"/>
      <c r="T1" s="30"/>
      <c r="U1" s="30"/>
      <c r="V1" s="30"/>
    </row>
    <row r="2" spans="1:22" ht="11.25" customHeight="1" x14ac:dyDescent="0.2">
      <c r="A2" s="47" t="s">
        <v>79</v>
      </c>
      <c r="B2" s="47"/>
      <c r="C2" s="47"/>
      <c r="D2" s="47"/>
      <c r="E2" s="47"/>
      <c r="F2" s="47"/>
      <c r="G2" s="47"/>
      <c r="H2" s="33"/>
      <c r="I2" s="29"/>
      <c r="J2" s="29"/>
      <c r="K2" s="29"/>
      <c r="L2" s="29"/>
      <c r="M2" s="29"/>
      <c r="N2" s="29"/>
      <c r="O2" s="29"/>
      <c r="P2" s="29"/>
      <c r="Q2" s="30"/>
      <c r="R2" s="30"/>
      <c r="S2" s="30"/>
      <c r="T2" s="30"/>
      <c r="U2" s="30"/>
      <c r="V2" s="30"/>
    </row>
    <row r="3" spans="1:22" ht="11.25" customHeight="1" x14ac:dyDescent="0.2">
      <c r="A3" s="40" t="s">
        <v>73</v>
      </c>
      <c r="B3" s="40"/>
      <c r="C3" s="40"/>
      <c r="D3" s="40"/>
      <c r="E3" s="40"/>
      <c r="F3" s="40"/>
      <c r="G3" s="40"/>
      <c r="H3" s="33"/>
      <c r="I3" s="29"/>
      <c r="J3" s="29"/>
      <c r="K3" s="29"/>
      <c r="L3" s="29"/>
      <c r="M3" s="29"/>
      <c r="N3" s="29"/>
      <c r="O3" s="29"/>
      <c r="P3" s="29"/>
      <c r="Q3" s="30"/>
      <c r="R3" s="30"/>
      <c r="S3" s="30"/>
      <c r="T3" s="30"/>
      <c r="U3" s="30"/>
      <c r="V3" s="30"/>
    </row>
    <row r="4" spans="1:22" ht="11.25" customHeight="1" x14ac:dyDescent="0.3">
      <c r="A4" s="31"/>
      <c r="B4" s="31"/>
      <c r="C4" s="32"/>
      <c r="D4" s="32"/>
      <c r="E4" s="32"/>
      <c r="F4" s="32"/>
      <c r="G4" s="36"/>
      <c r="H4" s="33"/>
      <c r="I4" s="29"/>
      <c r="J4" s="29"/>
      <c r="K4" s="29"/>
      <c r="L4" s="29"/>
      <c r="M4" s="29"/>
      <c r="N4" s="29"/>
      <c r="O4" s="29"/>
      <c r="P4" s="29"/>
      <c r="Q4" s="30"/>
      <c r="R4" s="30"/>
      <c r="S4" s="30"/>
      <c r="T4" s="30"/>
      <c r="U4" s="30"/>
      <c r="V4" s="30"/>
    </row>
    <row r="5" spans="1:22" ht="11.25" customHeight="1" x14ac:dyDescent="0.2">
      <c r="A5" s="47" t="s">
        <v>79</v>
      </c>
      <c r="B5" s="47"/>
      <c r="C5" s="47"/>
      <c r="D5" s="47"/>
      <c r="E5" s="47"/>
      <c r="F5" s="47"/>
      <c r="G5" s="47"/>
      <c r="H5" s="33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30"/>
      <c r="V5" s="30"/>
    </row>
    <row r="6" spans="1:22" ht="11.25" customHeight="1" x14ac:dyDescent="0.2">
      <c r="A6" s="40" t="s">
        <v>74</v>
      </c>
      <c r="B6" s="40"/>
      <c r="C6" s="40"/>
      <c r="D6" s="40"/>
      <c r="E6" s="40"/>
      <c r="F6" s="40"/>
      <c r="G6" s="40"/>
      <c r="H6" s="33"/>
      <c r="I6" s="29"/>
      <c r="J6" s="29"/>
      <c r="K6" s="29"/>
      <c r="L6" s="29"/>
      <c r="M6" s="29"/>
      <c r="N6" s="29"/>
      <c r="O6" s="29"/>
      <c r="P6" s="29"/>
      <c r="Q6" s="30"/>
      <c r="R6" s="30"/>
      <c r="S6" s="30"/>
      <c r="T6" s="30"/>
      <c r="U6" s="30"/>
      <c r="V6" s="30"/>
    </row>
    <row r="7" spans="1:22" ht="11.25" customHeight="1" x14ac:dyDescent="0.3">
      <c r="A7" s="31"/>
      <c r="B7" s="31"/>
      <c r="C7" s="32"/>
      <c r="D7" s="32"/>
      <c r="E7" s="32"/>
      <c r="F7" s="32"/>
      <c r="G7" s="36"/>
      <c r="H7" s="33"/>
      <c r="I7" s="29"/>
      <c r="J7" s="29"/>
      <c r="K7" s="29"/>
      <c r="L7" s="29"/>
      <c r="M7" s="29"/>
      <c r="N7" s="29"/>
      <c r="O7" s="29"/>
      <c r="P7" s="29"/>
      <c r="Q7" s="30"/>
      <c r="R7" s="30"/>
      <c r="S7" s="30"/>
      <c r="T7" s="30"/>
      <c r="U7" s="30"/>
      <c r="V7" s="30"/>
    </row>
    <row r="8" spans="1:22" ht="16.5" customHeight="1" x14ac:dyDescent="0.3">
      <c r="A8" s="45" t="s">
        <v>75</v>
      </c>
      <c r="B8" s="45"/>
      <c r="C8" s="45"/>
      <c r="D8" s="45"/>
      <c r="E8" s="45"/>
      <c r="F8" s="45"/>
      <c r="G8" s="45"/>
      <c r="H8" s="33"/>
      <c r="I8" s="29"/>
      <c r="J8" s="29"/>
      <c r="K8" s="29"/>
      <c r="L8" s="29"/>
      <c r="M8" s="29"/>
      <c r="N8" s="29"/>
      <c r="O8" s="29"/>
      <c r="P8" s="29"/>
      <c r="Q8" s="30"/>
      <c r="R8" s="30"/>
      <c r="S8" s="30"/>
      <c r="T8" s="30"/>
      <c r="U8" s="30"/>
      <c r="V8" s="30"/>
    </row>
    <row r="9" spans="1:22" ht="11.25" customHeight="1" x14ac:dyDescent="0.2">
      <c r="A9" s="46" t="s">
        <v>76</v>
      </c>
      <c r="B9" s="46"/>
      <c r="C9" s="46"/>
      <c r="D9" s="46"/>
      <c r="E9" s="46"/>
      <c r="F9" s="46"/>
      <c r="G9" s="46"/>
      <c r="H9" s="33"/>
      <c r="I9" s="29"/>
      <c r="J9" s="29"/>
      <c r="K9" s="29"/>
      <c r="L9" s="29"/>
      <c r="M9" s="29"/>
      <c r="N9" s="29"/>
      <c r="O9" s="29"/>
      <c r="P9" s="29"/>
      <c r="Q9" s="30"/>
      <c r="R9" s="30"/>
      <c r="S9" s="30"/>
      <c r="T9" s="30"/>
      <c r="U9" s="30"/>
      <c r="V9" s="30"/>
    </row>
    <row r="10" spans="1:22" ht="11.25" customHeight="1" x14ac:dyDescent="0.3">
      <c r="A10" s="31" t="s">
        <v>78</v>
      </c>
      <c r="B10" s="31"/>
      <c r="C10" s="32"/>
      <c r="D10" s="32"/>
      <c r="E10" s="32"/>
      <c r="F10" s="32"/>
      <c r="G10" s="36"/>
      <c r="H10" s="33"/>
      <c r="I10" s="29"/>
      <c r="J10" s="29"/>
      <c r="K10" s="29"/>
      <c r="L10" s="29"/>
      <c r="M10" s="29"/>
      <c r="N10" s="29"/>
      <c r="O10" s="29"/>
      <c r="P10" s="29"/>
      <c r="Q10" s="30"/>
      <c r="R10" s="30"/>
      <c r="S10" s="30"/>
      <c r="T10" s="30"/>
      <c r="U10" s="30"/>
      <c r="V10" s="30"/>
    </row>
    <row r="11" spans="1:22" ht="11.25" customHeight="1" x14ac:dyDescent="0.3">
      <c r="A11" s="31" t="s">
        <v>77</v>
      </c>
      <c r="B11" s="31"/>
      <c r="C11" s="32"/>
      <c r="D11" s="32"/>
      <c r="E11" s="32"/>
      <c r="F11" s="32"/>
      <c r="G11" s="36"/>
      <c r="H11" s="33"/>
      <c r="I11" s="29"/>
      <c r="J11" s="29"/>
      <c r="K11" s="29"/>
      <c r="L11" s="29"/>
      <c r="M11" s="29"/>
      <c r="N11" s="29"/>
      <c r="O11" s="29"/>
      <c r="P11" s="29"/>
      <c r="Q11" s="30"/>
      <c r="R11" s="30"/>
      <c r="S11" s="30"/>
      <c r="T11" s="30"/>
      <c r="U11" s="30"/>
      <c r="V11" s="30"/>
    </row>
    <row r="12" spans="1:22" customFormat="1" ht="57" customHeight="1" x14ac:dyDescent="0.3">
      <c r="A12" s="4" t="s">
        <v>0</v>
      </c>
      <c r="B12" s="5" t="s">
        <v>1</v>
      </c>
      <c r="C12" s="5" t="s">
        <v>2</v>
      </c>
      <c r="D12" s="5" t="s">
        <v>3</v>
      </c>
      <c r="E12" s="21" t="s">
        <v>4</v>
      </c>
      <c r="F12" s="26" t="s">
        <v>70</v>
      </c>
      <c r="G12" s="27"/>
      <c r="H12" s="26" t="s">
        <v>71</v>
      </c>
    </row>
    <row r="13" spans="1:22" customFormat="1" ht="14.4" x14ac:dyDescent="0.3">
      <c r="A13" s="6">
        <v>1</v>
      </c>
      <c r="B13" s="7">
        <v>2</v>
      </c>
      <c r="C13" s="7">
        <v>3</v>
      </c>
      <c r="D13" s="7">
        <v>4</v>
      </c>
      <c r="E13" s="22">
        <v>5</v>
      </c>
      <c r="F13" s="27">
        <v>6</v>
      </c>
      <c r="G13" s="27"/>
      <c r="H13" s="27">
        <v>7</v>
      </c>
    </row>
    <row r="14" spans="1:22" customFormat="1" ht="14.4" x14ac:dyDescent="0.3">
      <c r="A14" s="41" t="s">
        <v>5</v>
      </c>
      <c r="B14" s="41"/>
      <c r="C14" s="41"/>
      <c r="D14" s="41"/>
      <c r="E14" s="42"/>
      <c r="F14" s="24"/>
      <c r="G14" s="24"/>
      <c r="H14" s="24"/>
      <c r="Q14" s="8" t="s">
        <v>5</v>
      </c>
    </row>
    <row r="15" spans="1:22" customFormat="1" ht="14.4" x14ac:dyDescent="0.3">
      <c r="A15" s="9">
        <f>IF(G15&lt;&gt;"",COUNTA(G$12:G15),"")</f>
        <v>1</v>
      </c>
      <c r="B15" s="10" t="s">
        <v>6</v>
      </c>
      <c r="C15" s="11" t="s">
        <v>27</v>
      </c>
      <c r="D15" s="12">
        <v>339.8</v>
      </c>
      <c r="E15" s="23"/>
      <c r="F15" s="28" t="s">
        <v>72</v>
      </c>
      <c r="G15" s="25" t="s">
        <v>7</v>
      </c>
      <c r="H15" s="24"/>
      <c r="Q15" s="8"/>
    </row>
    <row r="16" spans="1:22" customFormat="1" ht="14.4" x14ac:dyDescent="0.3">
      <c r="A16" s="9">
        <f>IF(G16&lt;&gt;"",COUNTA(G$12:G16),"")</f>
        <v>2</v>
      </c>
      <c r="B16" s="10" t="s">
        <v>80</v>
      </c>
      <c r="C16" s="11" t="s">
        <v>27</v>
      </c>
      <c r="D16" s="12">
        <v>339.8</v>
      </c>
      <c r="E16" s="23"/>
      <c r="F16" s="28" t="s">
        <v>72</v>
      </c>
      <c r="G16" s="25" t="s">
        <v>7</v>
      </c>
      <c r="H16" s="24"/>
      <c r="Q16" s="8"/>
    </row>
    <row r="17" spans="1:18" customFormat="1" ht="14.4" x14ac:dyDescent="0.3">
      <c r="A17" s="9">
        <f>IF(G17&lt;&gt;"",COUNTA(G$12:G17),"")</f>
        <v>3</v>
      </c>
      <c r="B17" s="10" t="s">
        <v>81</v>
      </c>
      <c r="C17" s="11" t="s">
        <v>14</v>
      </c>
      <c r="D17" s="13">
        <v>27.184000000000001</v>
      </c>
      <c r="E17" s="23" t="s">
        <v>99</v>
      </c>
      <c r="F17" s="28" t="s">
        <v>72</v>
      </c>
      <c r="G17" s="25" t="s">
        <v>7</v>
      </c>
      <c r="H17" s="24"/>
      <c r="Q17" s="8"/>
    </row>
    <row r="18" spans="1:18" customFormat="1" ht="14.4" x14ac:dyDescent="0.3">
      <c r="A18" s="9">
        <f>IF(G18&lt;&gt;"",COUNTA(G$12:G18),"")</f>
        <v>4</v>
      </c>
      <c r="B18" s="10" t="s">
        <v>82</v>
      </c>
      <c r="C18" s="11" t="s">
        <v>53</v>
      </c>
      <c r="D18" s="14">
        <v>28.999999999999996</v>
      </c>
      <c r="E18" s="23"/>
      <c r="F18" s="28" t="s">
        <v>72</v>
      </c>
      <c r="G18" s="25" t="s">
        <v>7</v>
      </c>
      <c r="H18" s="24"/>
      <c r="Q18" s="8"/>
    </row>
    <row r="19" spans="1:18" customFormat="1" ht="20.399999999999999" x14ac:dyDescent="0.3">
      <c r="A19" s="9">
        <f>IF(G19&lt;&gt;"",COUNTA(G$12:G19),"")</f>
        <v>5</v>
      </c>
      <c r="B19" s="10" t="s">
        <v>8</v>
      </c>
      <c r="C19" s="11" t="s">
        <v>51</v>
      </c>
      <c r="D19" s="14">
        <v>4</v>
      </c>
      <c r="E19" s="23"/>
      <c r="F19" s="28" t="s">
        <v>72</v>
      </c>
      <c r="G19" s="25" t="s">
        <v>7</v>
      </c>
      <c r="H19" s="24"/>
      <c r="Q19" s="8"/>
    </row>
    <row r="20" spans="1:18" customFormat="1" ht="14.4" x14ac:dyDescent="0.3">
      <c r="A20" s="9">
        <f>IF(G20&lt;&gt;"",COUNTA(G$12:G20),"")</f>
        <v>6</v>
      </c>
      <c r="B20" s="10" t="s">
        <v>9</v>
      </c>
      <c r="C20" s="11" t="s">
        <v>10</v>
      </c>
      <c r="D20" s="14">
        <v>5.15</v>
      </c>
      <c r="E20" s="23" t="s">
        <v>11</v>
      </c>
      <c r="F20" s="28" t="s">
        <v>72</v>
      </c>
      <c r="G20" s="25" t="s">
        <v>7</v>
      </c>
      <c r="H20" s="24"/>
      <c r="Q20" s="8"/>
    </row>
    <row r="21" spans="1:18" customFormat="1" ht="14.4" x14ac:dyDescent="0.3">
      <c r="A21" s="43" t="s">
        <v>12</v>
      </c>
      <c r="B21" s="43"/>
      <c r="C21" s="43"/>
      <c r="D21" s="43"/>
      <c r="E21" s="44"/>
      <c r="F21" s="28"/>
      <c r="G21" s="24"/>
      <c r="H21" s="24"/>
      <c r="Q21" s="8"/>
      <c r="R21" s="15" t="s">
        <v>12</v>
      </c>
    </row>
    <row r="22" spans="1:18" customFormat="1" ht="40.799999999999997" x14ac:dyDescent="0.3">
      <c r="A22" s="9">
        <f>IF(G22&lt;&gt;"",COUNTA(G$12:G22),"")</f>
        <v>7</v>
      </c>
      <c r="B22" s="10" t="s">
        <v>13</v>
      </c>
      <c r="C22" s="11" t="s">
        <v>14</v>
      </c>
      <c r="D22" s="16">
        <v>86.322500000000005</v>
      </c>
      <c r="E22" s="23" t="s">
        <v>15</v>
      </c>
      <c r="F22" s="28" t="s">
        <v>72</v>
      </c>
      <c r="G22" s="25" t="s">
        <v>7</v>
      </c>
      <c r="H22" s="24"/>
      <c r="Q22" s="8"/>
      <c r="R22" s="15"/>
    </row>
    <row r="23" spans="1:18" customFormat="1" ht="30.6" x14ac:dyDescent="0.3">
      <c r="A23" s="9">
        <f>IF(G23&lt;&gt;"",COUNTA(G$12:G23),"")</f>
        <v>8</v>
      </c>
      <c r="B23" s="10" t="s">
        <v>83</v>
      </c>
      <c r="C23" s="11" t="s">
        <v>14</v>
      </c>
      <c r="D23" s="16">
        <v>86.322500000000005</v>
      </c>
      <c r="E23" s="23" t="s">
        <v>11</v>
      </c>
      <c r="F23" s="28" t="s">
        <v>72</v>
      </c>
      <c r="G23" s="25" t="s">
        <v>7</v>
      </c>
      <c r="H23" s="24"/>
      <c r="Q23" s="8"/>
      <c r="R23" s="15"/>
    </row>
    <row r="24" spans="1:18" customFormat="1" ht="14.4" x14ac:dyDescent="0.3">
      <c r="A24" s="41" t="s">
        <v>16</v>
      </c>
      <c r="B24" s="41"/>
      <c r="C24" s="41"/>
      <c r="D24" s="41"/>
      <c r="E24" s="42"/>
      <c r="F24" s="28"/>
      <c r="G24" s="24"/>
      <c r="H24" s="24"/>
      <c r="Q24" s="8" t="s">
        <v>16</v>
      </c>
      <c r="R24" s="15"/>
    </row>
    <row r="25" spans="1:18" customFormat="1" ht="14.4" x14ac:dyDescent="0.3">
      <c r="A25" s="43" t="s">
        <v>17</v>
      </c>
      <c r="B25" s="43"/>
      <c r="C25" s="43"/>
      <c r="D25" s="43"/>
      <c r="E25" s="44"/>
      <c r="F25" s="28"/>
      <c r="G25" s="24"/>
      <c r="H25" s="24"/>
      <c r="Q25" s="8"/>
      <c r="R25" s="15" t="s">
        <v>17</v>
      </c>
    </row>
    <row r="26" spans="1:18" customFormat="1" ht="20.399999999999999" x14ac:dyDescent="0.3">
      <c r="A26" s="9">
        <f>IF(G26&lt;&gt;"",COUNTA(G$12:G26),"")</f>
        <v>9</v>
      </c>
      <c r="B26" s="10" t="s">
        <v>84</v>
      </c>
      <c r="C26" s="11" t="s">
        <v>10</v>
      </c>
      <c r="D26" s="14">
        <v>1.83</v>
      </c>
      <c r="E26" s="23" t="s">
        <v>18</v>
      </c>
      <c r="F26" s="28" t="s">
        <v>72</v>
      </c>
      <c r="G26" s="25" t="s">
        <v>7</v>
      </c>
      <c r="H26" s="24"/>
      <c r="Q26" s="8"/>
      <c r="R26" s="15"/>
    </row>
    <row r="27" spans="1:18" customFormat="1" ht="14.4" x14ac:dyDescent="0.3">
      <c r="A27" s="9">
        <f>IF(G27&lt;&gt;"",COUNTA(G$12:G27),"")</f>
        <v>10</v>
      </c>
      <c r="B27" s="10" t="s">
        <v>19</v>
      </c>
      <c r="C27" s="11" t="s">
        <v>53</v>
      </c>
      <c r="D27" s="13">
        <v>735.66</v>
      </c>
      <c r="E27" s="23" t="s">
        <v>11</v>
      </c>
      <c r="F27" s="28" t="s">
        <v>72</v>
      </c>
      <c r="G27" s="25" t="s">
        <v>7</v>
      </c>
      <c r="H27" s="24"/>
      <c r="Q27" s="8"/>
      <c r="R27" s="15"/>
    </row>
    <row r="28" spans="1:18" customFormat="1" ht="14.4" x14ac:dyDescent="0.3">
      <c r="A28" s="43" t="s">
        <v>20</v>
      </c>
      <c r="B28" s="43"/>
      <c r="C28" s="43"/>
      <c r="D28" s="43"/>
      <c r="E28" s="44"/>
      <c r="F28" s="28"/>
      <c r="G28" s="24"/>
      <c r="H28" s="24"/>
      <c r="Q28" s="8"/>
      <c r="R28" s="15" t="s">
        <v>20</v>
      </c>
    </row>
    <row r="29" spans="1:18" customFormat="1" ht="14.4" x14ac:dyDescent="0.3">
      <c r="A29" s="9">
        <f>IF(G29&lt;&gt;"",COUNTA(G$12:G29),"")</f>
        <v>11</v>
      </c>
      <c r="B29" s="10" t="s">
        <v>21</v>
      </c>
      <c r="C29" s="11" t="s">
        <v>27</v>
      </c>
      <c r="D29" s="16">
        <v>339.8</v>
      </c>
      <c r="E29" s="23"/>
      <c r="F29" s="28" t="s">
        <v>72</v>
      </c>
      <c r="G29" s="25" t="s">
        <v>7</v>
      </c>
      <c r="H29" s="24"/>
      <c r="Q29" s="8"/>
      <c r="R29" s="15"/>
    </row>
    <row r="30" spans="1:18" customFormat="1" ht="14.4" x14ac:dyDescent="0.3">
      <c r="A30" s="43" t="s">
        <v>22</v>
      </c>
      <c r="B30" s="43"/>
      <c r="C30" s="43"/>
      <c r="D30" s="43"/>
      <c r="E30" s="44"/>
      <c r="F30" s="28"/>
      <c r="G30" s="24"/>
      <c r="H30" s="24"/>
      <c r="Q30" s="8"/>
      <c r="R30" s="15" t="s">
        <v>22</v>
      </c>
    </row>
    <row r="31" spans="1:18" customFormat="1" ht="20.399999999999999" x14ac:dyDescent="0.3">
      <c r="A31" s="9">
        <f>IF(G31&lt;&gt;"",COUNTA(G$12:G31),"")</f>
        <v>12</v>
      </c>
      <c r="B31" s="10" t="s">
        <v>23</v>
      </c>
      <c r="C31" s="11" t="s">
        <v>27</v>
      </c>
      <c r="D31" s="12">
        <v>24.7</v>
      </c>
      <c r="E31" s="23"/>
      <c r="F31" s="28" t="s">
        <v>72</v>
      </c>
      <c r="G31" s="25" t="s">
        <v>7</v>
      </c>
      <c r="H31" s="24"/>
      <c r="Q31" s="8"/>
      <c r="R31" s="15"/>
    </row>
    <row r="32" spans="1:18" customFormat="1" ht="14.4" x14ac:dyDescent="0.3">
      <c r="A32" s="9">
        <f>IF(G32&lt;&gt;"",COUNTA(G$12:G32),"")</f>
        <v>13</v>
      </c>
      <c r="B32" s="10" t="s">
        <v>24</v>
      </c>
      <c r="C32" s="11" t="s">
        <v>14</v>
      </c>
      <c r="D32" s="17">
        <v>3.9766999999999997E-3</v>
      </c>
      <c r="E32" s="23" t="s">
        <v>11</v>
      </c>
      <c r="F32" s="28" t="s">
        <v>72</v>
      </c>
      <c r="G32" s="25" t="s">
        <v>7</v>
      </c>
      <c r="H32" s="24"/>
      <c r="Q32" s="8"/>
      <c r="R32" s="15"/>
    </row>
    <row r="33" spans="1:18" customFormat="1" ht="14.4" x14ac:dyDescent="0.3">
      <c r="A33" s="41" t="s">
        <v>25</v>
      </c>
      <c r="B33" s="41"/>
      <c r="C33" s="41"/>
      <c r="D33" s="41"/>
      <c r="E33" s="42"/>
      <c r="F33" s="28"/>
      <c r="G33" s="24"/>
      <c r="H33" s="24"/>
      <c r="Q33" s="8" t="s">
        <v>25</v>
      </c>
      <c r="R33" s="15"/>
    </row>
    <row r="34" spans="1:18" customFormat="1" ht="14.4" x14ac:dyDescent="0.3">
      <c r="A34" s="9">
        <f>IF(G34&lt;&gt;"",COUNTA(G$12:G34),"")</f>
        <v>14</v>
      </c>
      <c r="B34" s="10" t="s">
        <v>26</v>
      </c>
      <c r="C34" s="11" t="s">
        <v>27</v>
      </c>
      <c r="D34" s="12">
        <v>339.8</v>
      </c>
      <c r="E34" s="23"/>
      <c r="F34" s="28" t="s">
        <v>72</v>
      </c>
      <c r="G34" s="25" t="s">
        <v>7</v>
      </c>
      <c r="H34" s="24"/>
      <c r="Q34" s="8"/>
      <c r="R34" s="15"/>
    </row>
    <row r="35" spans="1:18" customFormat="1" ht="51" x14ac:dyDescent="0.3">
      <c r="A35" s="9">
        <f>IF(G35&lt;&gt;"",COUNTA(G$12:G35),"")</f>
        <v>15</v>
      </c>
      <c r="B35" s="10" t="s">
        <v>28</v>
      </c>
      <c r="C35" s="11" t="s">
        <v>29</v>
      </c>
      <c r="D35" s="18">
        <v>169.9</v>
      </c>
      <c r="E35" s="23"/>
      <c r="F35" s="28" t="s">
        <v>72</v>
      </c>
      <c r="G35" s="25" t="s">
        <v>7</v>
      </c>
      <c r="H35" s="24"/>
      <c r="Q35" s="8"/>
      <c r="R35" s="15"/>
    </row>
    <row r="36" spans="1:18" customFormat="1" ht="14.4" x14ac:dyDescent="0.3">
      <c r="A36" s="9">
        <f>IF(G36&lt;&gt;"",COUNTA(G$12:G36),"")</f>
        <v>16</v>
      </c>
      <c r="B36" s="10" t="s">
        <v>85</v>
      </c>
      <c r="C36" s="11" t="s">
        <v>27</v>
      </c>
      <c r="D36" s="14">
        <v>373.78</v>
      </c>
      <c r="E36" s="23" t="s">
        <v>11</v>
      </c>
      <c r="F36" s="28" t="s">
        <v>72</v>
      </c>
      <c r="G36" s="25" t="s">
        <v>7</v>
      </c>
      <c r="H36" s="24"/>
      <c r="Q36" s="8"/>
      <c r="R36" s="15"/>
    </row>
    <row r="37" spans="1:18" customFormat="1" ht="20.399999999999999" x14ac:dyDescent="0.3">
      <c r="A37" s="9">
        <f>IF(G37&lt;&gt;"",COUNTA(G$12:G37),"")</f>
        <v>17</v>
      </c>
      <c r="B37" s="10" t="s">
        <v>86</v>
      </c>
      <c r="C37" s="11" t="s">
        <v>27</v>
      </c>
      <c r="D37" s="16">
        <v>11.05</v>
      </c>
      <c r="E37" s="23" t="s">
        <v>100</v>
      </c>
      <c r="F37" s="28" t="s">
        <v>72</v>
      </c>
      <c r="G37" s="25" t="s">
        <v>7</v>
      </c>
      <c r="H37" s="24"/>
      <c r="Q37" s="8"/>
      <c r="R37" s="15"/>
    </row>
    <row r="38" spans="1:18" customFormat="1" ht="20.399999999999999" x14ac:dyDescent="0.3">
      <c r="A38" s="9">
        <f>IF(G38&lt;&gt;"",COUNTA(G$12:G38),"")</f>
        <v>18</v>
      </c>
      <c r="B38" s="10" t="s">
        <v>30</v>
      </c>
      <c r="C38" s="11" t="s">
        <v>10</v>
      </c>
      <c r="D38" s="16">
        <v>2.2763</v>
      </c>
      <c r="E38" s="23" t="s">
        <v>31</v>
      </c>
      <c r="F38" s="28" t="s">
        <v>72</v>
      </c>
      <c r="G38" s="25" t="s">
        <v>7</v>
      </c>
      <c r="H38" s="24"/>
      <c r="Q38" s="8"/>
      <c r="R38" s="15"/>
    </row>
    <row r="39" spans="1:18" customFormat="1" ht="14.4" x14ac:dyDescent="0.3">
      <c r="A39" s="9">
        <f>IF(G39&lt;&gt;"",COUNTA(G$12:G39),"")</f>
        <v>19</v>
      </c>
      <c r="B39" s="10" t="s">
        <v>32</v>
      </c>
      <c r="C39" s="11" t="s">
        <v>10</v>
      </c>
      <c r="D39" s="14">
        <v>59.41</v>
      </c>
      <c r="E39" s="23" t="s">
        <v>33</v>
      </c>
      <c r="F39" s="28" t="s">
        <v>72</v>
      </c>
      <c r="G39" s="25" t="s">
        <v>7</v>
      </c>
      <c r="H39" s="24"/>
      <c r="Q39" s="8"/>
      <c r="R39" s="15"/>
    </row>
    <row r="40" spans="1:18" customFormat="1" ht="14.4" x14ac:dyDescent="0.3">
      <c r="A40" s="9">
        <f>IF(G40&lt;&gt;"",COUNTA(G$12:G40),"")</f>
        <v>20</v>
      </c>
      <c r="B40" s="10" t="s">
        <v>34</v>
      </c>
      <c r="C40" s="11" t="s">
        <v>10</v>
      </c>
      <c r="D40" s="16">
        <v>61.192300000000003</v>
      </c>
      <c r="E40" s="23" t="s">
        <v>11</v>
      </c>
      <c r="F40" s="28" t="s">
        <v>72</v>
      </c>
      <c r="G40" s="25" t="s">
        <v>7</v>
      </c>
      <c r="H40" s="24"/>
      <c r="Q40" s="8"/>
      <c r="R40" s="15"/>
    </row>
    <row r="41" spans="1:18" customFormat="1" ht="14.4" x14ac:dyDescent="0.3">
      <c r="A41" s="9">
        <f>IF(G41&lt;&gt;"",COUNTA(G$12:G41),"")</f>
        <v>21</v>
      </c>
      <c r="B41" s="10" t="s">
        <v>87</v>
      </c>
      <c r="C41" s="11" t="s">
        <v>10</v>
      </c>
      <c r="D41" s="13">
        <v>10.194000000000001</v>
      </c>
      <c r="E41" s="23" t="s">
        <v>101</v>
      </c>
      <c r="F41" s="28" t="s">
        <v>72</v>
      </c>
      <c r="G41" s="25" t="s">
        <v>7</v>
      </c>
      <c r="H41" s="24"/>
      <c r="Q41" s="8"/>
      <c r="R41" s="15"/>
    </row>
    <row r="42" spans="1:18" customFormat="1" ht="14.4" x14ac:dyDescent="0.3">
      <c r="A42" s="9">
        <f>IF(G42&lt;&gt;"",COUNTA(G$12:G42),"")</f>
        <v>22</v>
      </c>
      <c r="B42" s="10" t="s">
        <v>35</v>
      </c>
      <c r="C42" s="11" t="s">
        <v>10</v>
      </c>
      <c r="D42" s="13">
        <v>10.397880000000001</v>
      </c>
      <c r="E42" s="23" t="s">
        <v>11</v>
      </c>
      <c r="F42" s="28" t="s">
        <v>72</v>
      </c>
      <c r="G42" s="25" t="s">
        <v>7</v>
      </c>
      <c r="H42" s="24"/>
      <c r="Q42" s="8"/>
      <c r="R42" s="15"/>
    </row>
    <row r="43" spans="1:18" customFormat="1" ht="14.4" x14ac:dyDescent="0.3">
      <c r="A43" s="9">
        <f>IF(G43&lt;&gt;"",COUNTA(G$12:G43),"")</f>
        <v>23</v>
      </c>
      <c r="B43" s="10" t="s">
        <v>36</v>
      </c>
      <c r="C43" s="11" t="s">
        <v>14</v>
      </c>
      <c r="D43" s="13">
        <v>0.61163999999999996</v>
      </c>
      <c r="E43" s="23" t="s">
        <v>11</v>
      </c>
      <c r="F43" s="28" t="s">
        <v>72</v>
      </c>
      <c r="G43" s="25" t="s">
        <v>7</v>
      </c>
      <c r="H43" s="24"/>
      <c r="Q43" s="8"/>
      <c r="R43" s="15"/>
    </row>
    <row r="44" spans="1:18" customFormat="1" ht="14.4" x14ac:dyDescent="0.3">
      <c r="A44" s="9">
        <f>IF(G44&lt;&gt;"",COUNTA(G$12:G44),"")</f>
        <v>24</v>
      </c>
      <c r="B44" s="10" t="s">
        <v>37</v>
      </c>
      <c r="C44" s="11" t="s">
        <v>14</v>
      </c>
      <c r="D44" s="13">
        <v>0.61163999999999996</v>
      </c>
      <c r="E44" s="23" t="s">
        <v>38</v>
      </c>
      <c r="F44" s="28" t="s">
        <v>72</v>
      </c>
      <c r="G44" s="25" t="s">
        <v>7</v>
      </c>
      <c r="H44" s="24"/>
      <c r="Q44" s="8"/>
      <c r="R44" s="15"/>
    </row>
    <row r="45" spans="1:18" customFormat="1" ht="14.4" x14ac:dyDescent="0.3">
      <c r="A45" s="9">
        <f>IF(G45&lt;&gt;"",COUNTA(G$12:G45),"")</f>
        <v>25</v>
      </c>
      <c r="B45" s="10" t="s">
        <v>88</v>
      </c>
      <c r="C45" s="11" t="s">
        <v>27</v>
      </c>
      <c r="D45" s="12">
        <v>339.8</v>
      </c>
      <c r="E45" s="23"/>
      <c r="F45" s="28" t="s">
        <v>72</v>
      </c>
      <c r="G45" s="25" t="s">
        <v>7</v>
      </c>
      <c r="H45" s="24"/>
      <c r="Q45" s="8"/>
      <c r="R45" s="15"/>
    </row>
    <row r="46" spans="1:18" customFormat="1" ht="14.4" x14ac:dyDescent="0.3">
      <c r="A46" s="9">
        <f>IF(G46&lt;&gt;"",COUNTA(G$12:G46),"")</f>
        <v>26</v>
      </c>
      <c r="B46" s="10" t="s">
        <v>39</v>
      </c>
      <c r="C46" s="11" t="s">
        <v>10</v>
      </c>
      <c r="D46" s="16">
        <v>17.329799999999999</v>
      </c>
      <c r="E46" s="23" t="s">
        <v>40</v>
      </c>
      <c r="F46" s="28" t="s">
        <v>72</v>
      </c>
      <c r="G46" s="25" t="s">
        <v>7</v>
      </c>
      <c r="H46" s="24"/>
      <c r="Q46" s="8"/>
      <c r="R46" s="15"/>
    </row>
    <row r="47" spans="1:18" customFormat="1" ht="20.399999999999999" x14ac:dyDescent="0.3">
      <c r="A47" s="9">
        <f>IF(G47&lt;&gt;"",COUNTA(G$12:G47),"")</f>
        <v>27</v>
      </c>
      <c r="B47" s="10" t="s">
        <v>89</v>
      </c>
      <c r="C47" s="11" t="s">
        <v>27</v>
      </c>
      <c r="D47" s="12">
        <v>339.8</v>
      </c>
      <c r="E47" s="23"/>
      <c r="F47" s="28" t="s">
        <v>72</v>
      </c>
      <c r="G47" s="25" t="s">
        <v>7</v>
      </c>
      <c r="H47" s="24"/>
      <c r="Q47" s="8"/>
      <c r="R47" s="15"/>
    </row>
    <row r="48" spans="1:18" customFormat="1" ht="40.799999999999997" x14ac:dyDescent="0.3">
      <c r="A48" s="9">
        <f>IF(G48&lt;&gt;"",COUNTA(G$12:G48),"")</f>
        <v>28</v>
      </c>
      <c r="B48" s="10" t="s">
        <v>41</v>
      </c>
      <c r="C48" s="11" t="s">
        <v>42</v>
      </c>
      <c r="D48" s="14">
        <v>101.94</v>
      </c>
      <c r="E48" s="23" t="s">
        <v>43</v>
      </c>
      <c r="F48" s="28" t="s">
        <v>72</v>
      </c>
      <c r="G48" s="25" t="s">
        <v>7</v>
      </c>
      <c r="H48" s="24"/>
      <c r="Q48" s="8"/>
      <c r="R48" s="15"/>
    </row>
    <row r="49" spans="1:18" customFormat="1" ht="14.4" x14ac:dyDescent="0.3">
      <c r="A49" s="9">
        <f>IF(G49&lt;&gt;"",COUNTA(G$12:G49),"")</f>
        <v>29</v>
      </c>
      <c r="B49" s="10" t="s">
        <v>44</v>
      </c>
      <c r="C49" s="11" t="s">
        <v>27</v>
      </c>
      <c r="D49" s="12">
        <v>339.8</v>
      </c>
      <c r="E49" s="23"/>
      <c r="F49" s="28" t="s">
        <v>72</v>
      </c>
      <c r="G49" s="25" t="s">
        <v>7</v>
      </c>
      <c r="H49" s="24"/>
      <c r="Q49" s="8"/>
      <c r="R49" s="15"/>
    </row>
    <row r="50" spans="1:18" customFormat="1" ht="14.4" x14ac:dyDescent="0.3">
      <c r="A50" s="9">
        <f>IF(G50&lt;&gt;"",COUNTA(G$12:G50),"")</f>
        <v>30</v>
      </c>
      <c r="B50" s="10" t="s">
        <v>90</v>
      </c>
      <c r="C50" s="11" t="s">
        <v>27</v>
      </c>
      <c r="D50" s="12">
        <v>387.37200000000001</v>
      </c>
      <c r="E50" s="23" t="s">
        <v>11</v>
      </c>
      <c r="F50" s="28" t="s">
        <v>72</v>
      </c>
      <c r="G50" s="25" t="s">
        <v>7</v>
      </c>
      <c r="H50" s="24"/>
      <c r="Q50" s="8"/>
      <c r="R50" s="15"/>
    </row>
    <row r="51" spans="1:18" customFormat="1" ht="14.4" x14ac:dyDescent="0.3">
      <c r="A51" s="9">
        <f>IF(G51&lt;&gt;"",COUNTA(G$12:G51),"")</f>
        <v>31</v>
      </c>
      <c r="B51" s="10" t="s">
        <v>91</v>
      </c>
      <c r="C51" s="11" t="s">
        <v>27</v>
      </c>
      <c r="D51" s="12">
        <v>394.16800000000001</v>
      </c>
      <c r="E51" s="23" t="s">
        <v>11</v>
      </c>
      <c r="F51" s="28" t="s">
        <v>72</v>
      </c>
      <c r="G51" s="25" t="s">
        <v>7</v>
      </c>
      <c r="H51" s="24"/>
      <c r="Q51" s="8"/>
      <c r="R51" s="15"/>
    </row>
    <row r="52" spans="1:18" customFormat="1" ht="20.399999999999999" x14ac:dyDescent="0.3">
      <c r="A52" s="9">
        <f>IF(G52&lt;&gt;"",COUNTA(G$12:G52),"")</f>
        <v>32</v>
      </c>
      <c r="B52" s="10" t="s">
        <v>45</v>
      </c>
      <c r="C52" s="11" t="s">
        <v>51</v>
      </c>
      <c r="D52" s="12">
        <v>153.5</v>
      </c>
      <c r="E52" s="23"/>
      <c r="F52" s="28" t="s">
        <v>72</v>
      </c>
      <c r="G52" s="25" t="s">
        <v>7</v>
      </c>
      <c r="H52" s="24"/>
      <c r="Q52" s="8"/>
      <c r="R52" s="15"/>
    </row>
    <row r="53" spans="1:18" customFormat="1" ht="14.4" x14ac:dyDescent="0.3">
      <c r="A53" s="9">
        <f>IF(G53&lt;&gt;"",COUNTA(G$12:G53),"")</f>
        <v>33</v>
      </c>
      <c r="B53" s="10" t="s">
        <v>91</v>
      </c>
      <c r="C53" s="11" t="s">
        <v>27</v>
      </c>
      <c r="D53" s="12">
        <v>290.11500000000001</v>
      </c>
      <c r="E53" s="23" t="s">
        <v>11</v>
      </c>
      <c r="F53" s="28" t="s">
        <v>72</v>
      </c>
      <c r="G53" s="25" t="s">
        <v>7</v>
      </c>
      <c r="H53" s="24"/>
      <c r="Q53" s="8"/>
      <c r="R53" s="15"/>
    </row>
    <row r="54" spans="1:18" customFormat="1" ht="14.4" x14ac:dyDescent="0.3">
      <c r="A54" s="9">
        <f>IF(G54&lt;&gt;"",COUNTA(G$12:G54),"")</f>
        <v>34</v>
      </c>
      <c r="B54" s="10" t="s">
        <v>92</v>
      </c>
      <c r="C54" s="11" t="s">
        <v>27</v>
      </c>
      <c r="D54" s="12">
        <v>2.6</v>
      </c>
      <c r="E54" s="23"/>
      <c r="F54" s="28" t="s">
        <v>72</v>
      </c>
      <c r="G54" s="25" t="s">
        <v>7</v>
      </c>
      <c r="H54" s="24"/>
      <c r="Q54" s="8"/>
      <c r="R54" s="15"/>
    </row>
    <row r="55" spans="1:18" customFormat="1" ht="14.4" x14ac:dyDescent="0.3">
      <c r="A55" s="9">
        <f>IF(G55&lt;&gt;"",COUNTA(G$12:G55),"")</f>
        <v>35</v>
      </c>
      <c r="B55" s="10" t="s">
        <v>91</v>
      </c>
      <c r="C55" s="11" t="s">
        <v>27</v>
      </c>
      <c r="D55" s="12">
        <v>3.016</v>
      </c>
      <c r="E55" s="23" t="s">
        <v>11</v>
      </c>
      <c r="F55" s="28" t="s">
        <v>72</v>
      </c>
      <c r="G55" s="25" t="s">
        <v>7</v>
      </c>
      <c r="H55" s="24"/>
      <c r="Q55" s="8"/>
      <c r="R55" s="15"/>
    </row>
    <row r="56" spans="1:18" customFormat="1" ht="14.4" x14ac:dyDescent="0.3">
      <c r="A56" s="9">
        <f>IF(G56&lt;&gt;"",COUNTA(G$12:G56),"")</f>
        <v>36</v>
      </c>
      <c r="B56" s="10" t="s">
        <v>93</v>
      </c>
      <c r="C56" s="11" t="s">
        <v>27</v>
      </c>
      <c r="D56" s="12">
        <v>4.3</v>
      </c>
      <c r="E56" s="23"/>
      <c r="F56" s="28" t="s">
        <v>72</v>
      </c>
      <c r="G56" s="25" t="s">
        <v>7</v>
      </c>
      <c r="H56" s="24"/>
      <c r="Q56" s="8"/>
      <c r="R56" s="15"/>
    </row>
    <row r="57" spans="1:18" customFormat="1" ht="14.4" x14ac:dyDescent="0.3">
      <c r="A57" s="9">
        <f>IF(G57&lt;&gt;"",COUNTA(G$12:G57),"")</f>
        <v>37</v>
      </c>
      <c r="B57" s="10" t="s">
        <v>94</v>
      </c>
      <c r="C57" s="11" t="s">
        <v>27</v>
      </c>
      <c r="D57" s="12">
        <v>4.9880000000000004</v>
      </c>
      <c r="E57" s="23" t="s">
        <v>11</v>
      </c>
      <c r="F57" s="28" t="s">
        <v>72</v>
      </c>
      <c r="G57" s="25" t="s">
        <v>7</v>
      </c>
      <c r="H57" s="24"/>
      <c r="Q57" s="8"/>
      <c r="R57" s="15"/>
    </row>
    <row r="58" spans="1:18" customFormat="1" ht="14.4" x14ac:dyDescent="0.3">
      <c r="A58" s="9">
        <f>IF(G58&lt;&gt;"",COUNTA(G$12:G58),"")</f>
        <v>38</v>
      </c>
      <c r="B58" s="10" t="s">
        <v>95</v>
      </c>
      <c r="C58" s="11" t="s">
        <v>10</v>
      </c>
      <c r="D58" s="14">
        <v>0.76</v>
      </c>
      <c r="E58" s="23" t="s">
        <v>11</v>
      </c>
      <c r="F58" s="28" t="s">
        <v>72</v>
      </c>
      <c r="G58" s="25" t="s">
        <v>7</v>
      </c>
      <c r="H58" s="24"/>
      <c r="Q58" s="8"/>
      <c r="R58" s="15"/>
    </row>
    <row r="59" spans="1:18" customFormat="1" ht="20.399999999999999" x14ac:dyDescent="0.3">
      <c r="A59" s="9">
        <f>IF(G59&lt;&gt;"",COUNTA(G$12:G59),"")</f>
        <v>39</v>
      </c>
      <c r="B59" s="10" t="s">
        <v>46</v>
      </c>
      <c r="C59" s="11" t="s">
        <v>10</v>
      </c>
      <c r="D59" s="16">
        <v>0.1216</v>
      </c>
      <c r="E59" s="23" t="s">
        <v>11</v>
      </c>
      <c r="F59" s="28" t="s">
        <v>72</v>
      </c>
      <c r="G59" s="25" t="s">
        <v>7</v>
      </c>
      <c r="H59" s="24"/>
      <c r="Q59" s="8"/>
      <c r="R59" s="15"/>
    </row>
    <row r="60" spans="1:18" customFormat="1" ht="14.4" x14ac:dyDescent="0.3">
      <c r="A60" s="9">
        <f>IF(G60&lt;&gt;"",COUNTA(G$12:G60),"")</f>
        <v>40</v>
      </c>
      <c r="B60" s="10" t="s">
        <v>47</v>
      </c>
      <c r="C60" s="11" t="s">
        <v>27</v>
      </c>
      <c r="D60" s="19">
        <v>63.122399999999999</v>
      </c>
      <c r="E60" s="23" t="s">
        <v>102</v>
      </c>
      <c r="F60" s="28" t="s">
        <v>72</v>
      </c>
      <c r="G60" s="25" t="s">
        <v>7</v>
      </c>
      <c r="H60" s="24"/>
      <c r="Q60" s="8"/>
      <c r="R60" s="15"/>
    </row>
    <row r="61" spans="1:18" customFormat="1" ht="20.399999999999999" x14ac:dyDescent="0.3">
      <c r="A61" s="9">
        <f>IF(G61&lt;&gt;"",COUNTA(G$12:G61),"")</f>
        <v>41</v>
      </c>
      <c r="B61" s="10" t="s">
        <v>96</v>
      </c>
      <c r="C61" s="11" t="s">
        <v>27</v>
      </c>
      <c r="D61" s="19">
        <v>71.331199999999995</v>
      </c>
      <c r="E61" s="23" t="s">
        <v>103</v>
      </c>
      <c r="F61" s="28" t="s">
        <v>72</v>
      </c>
      <c r="G61" s="25" t="s">
        <v>7</v>
      </c>
      <c r="H61" s="24"/>
      <c r="Q61" s="8"/>
      <c r="R61" s="15"/>
    </row>
    <row r="62" spans="1:18" customFormat="1" ht="51" x14ac:dyDescent="0.3">
      <c r="A62" s="9">
        <f>IF(G62&lt;&gt;"",COUNTA(G$12:G62),"")</f>
        <v>42</v>
      </c>
      <c r="B62" s="10" t="s">
        <v>28</v>
      </c>
      <c r="C62" s="11" t="s">
        <v>29</v>
      </c>
      <c r="D62" s="16">
        <v>35.665599999999998</v>
      </c>
      <c r="E62" s="23"/>
      <c r="F62" s="28" t="s">
        <v>72</v>
      </c>
      <c r="G62" s="25" t="s">
        <v>7</v>
      </c>
      <c r="H62" s="24"/>
      <c r="Q62" s="8"/>
      <c r="R62" s="15"/>
    </row>
    <row r="63" spans="1:18" customFormat="1" ht="14.4" x14ac:dyDescent="0.3">
      <c r="A63" s="43" t="s">
        <v>48</v>
      </c>
      <c r="B63" s="43"/>
      <c r="C63" s="43"/>
      <c r="D63" s="43"/>
      <c r="E63" s="44"/>
      <c r="F63" s="28"/>
      <c r="G63" s="24"/>
      <c r="H63" s="24"/>
      <c r="Q63" s="8"/>
      <c r="R63" s="15" t="s">
        <v>48</v>
      </c>
    </row>
    <row r="64" spans="1:18" customFormat="1" ht="20.399999999999999" x14ac:dyDescent="0.3">
      <c r="A64" s="9">
        <f>IF(G64&lt;&gt;"",COUNTA(G$12:G64),"")</f>
        <v>43</v>
      </c>
      <c r="B64" s="10" t="s">
        <v>49</v>
      </c>
      <c r="C64" s="11" t="s">
        <v>51</v>
      </c>
      <c r="D64" s="16">
        <v>5.12</v>
      </c>
      <c r="E64" s="23" t="s">
        <v>104</v>
      </c>
      <c r="F64" s="28" t="s">
        <v>72</v>
      </c>
      <c r="G64" s="25" t="s">
        <v>7</v>
      </c>
      <c r="H64" s="24"/>
      <c r="Q64" s="8"/>
      <c r="R64" s="15"/>
    </row>
    <row r="65" spans="1:18" customFormat="1" ht="30.6" x14ac:dyDescent="0.3">
      <c r="A65" s="9">
        <f>IF(G65&lt;&gt;"",COUNTA(G$12:G65),"")</f>
        <v>44</v>
      </c>
      <c r="B65" s="10" t="s">
        <v>50</v>
      </c>
      <c r="C65" s="11" t="s">
        <v>51</v>
      </c>
      <c r="D65" s="20">
        <v>4</v>
      </c>
      <c r="E65" s="23" t="s">
        <v>11</v>
      </c>
      <c r="F65" s="28" t="s">
        <v>72</v>
      </c>
      <c r="G65" s="25" t="s">
        <v>7</v>
      </c>
      <c r="H65" s="24"/>
      <c r="Q65" s="8"/>
      <c r="R65" s="15"/>
    </row>
    <row r="66" spans="1:18" customFormat="1" ht="14.4" x14ac:dyDescent="0.3">
      <c r="A66" s="9">
        <f>IF(G66&lt;&gt;"",COUNTA(G$12:G66),"")</f>
        <v>45</v>
      </c>
      <c r="B66" s="10" t="s">
        <v>52</v>
      </c>
      <c r="C66" s="11" t="s">
        <v>53</v>
      </c>
      <c r="D66" s="20">
        <v>4</v>
      </c>
      <c r="E66" s="23" t="s">
        <v>11</v>
      </c>
      <c r="F66" s="28" t="s">
        <v>72</v>
      </c>
      <c r="G66" s="25" t="s">
        <v>7</v>
      </c>
      <c r="H66" s="24"/>
      <c r="Q66" s="8"/>
      <c r="R66" s="15"/>
    </row>
    <row r="67" spans="1:18" customFormat="1" ht="14.4" x14ac:dyDescent="0.3">
      <c r="A67" s="9">
        <f>IF(G67&lt;&gt;"",COUNTA(G$12:G67),"")</f>
        <v>46</v>
      </c>
      <c r="B67" s="10" t="s">
        <v>97</v>
      </c>
      <c r="C67" s="11" t="s">
        <v>53</v>
      </c>
      <c r="D67" s="20">
        <v>4</v>
      </c>
      <c r="E67" s="23" t="s">
        <v>11</v>
      </c>
      <c r="F67" s="28" t="s">
        <v>72</v>
      </c>
      <c r="G67" s="25" t="s">
        <v>7</v>
      </c>
      <c r="H67" s="24"/>
      <c r="Q67" s="8"/>
      <c r="R67" s="15"/>
    </row>
    <row r="68" spans="1:18" customFormat="1" ht="20.399999999999999" x14ac:dyDescent="0.3">
      <c r="A68" s="9">
        <f>IF(G68&lt;&gt;"",COUNTA(G$12:G68),"")</f>
        <v>47</v>
      </c>
      <c r="B68" s="10" t="s">
        <v>98</v>
      </c>
      <c r="C68" s="11" t="s">
        <v>27</v>
      </c>
      <c r="D68" s="12">
        <v>0.4</v>
      </c>
      <c r="E68" s="23"/>
      <c r="F68" s="28" t="s">
        <v>72</v>
      </c>
      <c r="G68" s="25" t="s">
        <v>7</v>
      </c>
      <c r="H68" s="24"/>
      <c r="Q68" s="8"/>
      <c r="R68" s="15"/>
    </row>
    <row r="69" spans="1:18" customFormat="1" ht="14.4" x14ac:dyDescent="0.3">
      <c r="A69" s="43" t="s">
        <v>54</v>
      </c>
      <c r="B69" s="43"/>
      <c r="C69" s="43"/>
      <c r="D69" s="43"/>
      <c r="E69" s="44"/>
      <c r="F69" s="28"/>
      <c r="G69" s="24"/>
      <c r="H69" s="24"/>
      <c r="Q69" s="8"/>
      <c r="R69" s="15" t="s">
        <v>54</v>
      </c>
    </row>
    <row r="70" spans="1:18" customFormat="1" ht="14.4" x14ac:dyDescent="0.3">
      <c r="A70" s="9">
        <f>IF(G70&lt;&gt;"",COUNTA(G$12:G70),"")</f>
        <v>48</v>
      </c>
      <c r="B70" s="10" t="s">
        <v>55</v>
      </c>
      <c r="C70" s="11" t="s">
        <v>53</v>
      </c>
      <c r="D70" s="20">
        <v>2</v>
      </c>
      <c r="E70" s="23" t="s">
        <v>11</v>
      </c>
      <c r="F70" s="28" t="s">
        <v>72</v>
      </c>
      <c r="G70" s="25" t="s">
        <v>7</v>
      </c>
      <c r="H70" s="24"/>
      <c r="Q70" s="8"/>
      <c r="R70" s="15"/>
    </row>
    <row r="71" spans="1:18" customFormat="1" ht="20.399999999999999" x14ac:dyDescent="0.3">
      <c r="A71" s="9">
        <f>IF(G71&lt;&gt;"",COUNTA(G$12:G71),"")</f>
        <v>49</v>
      </c>
      <c r="B71" s="10" t="s">
        <v>56</v>
      </c>
      <c r="C71" s="11" t="s">
        <v>53</v>
      </c>
      <c r="D71" s="20">
        <v>2</v>
      </c>
      <c r="E71" s="23" t="s">
        <v>11</v>
      </c>
      <c r="F71" s="28" t="s">
        <v>72</v>
      </c>
      <c r="G71" s="25" t="s">
        <v>7</v>
      </c>
      <c r="H71" s="24"/>
      <c r="Q71" s="8"/>
      <c r="R71" s="15"/>
    </row>
    <row r="72" spans="1:18" customFormat="1" ht="14.4" x14ac:dyDescent="0.3">
      <c r="A72" s="43" t="s">
        <v>57</v>
      </c>
      <c r="B72" s="43"/>
      <c r="C72" s="43"/>
      <c r="D72" s="43"/>
      <c r="E72" s="44"/>
      <c r="F72" s="28"/>
      <c r="G72" s="24"/>
      <c r="H72" s="24"/>
      <c r="Q72" s="8"/>
      <c r="R72" s="15" t="s">
        <v>57</v>
      </c>
    </row>
    <row r="73" spans="1:18" customFormat="1" ht="20.399999999999999" x14ac:dyDescent="0.3">
      <c r="A73" s="9">
        <f>IF(G73&lt;&gt;"",COUNTA(G$12:G73),"")</f>
        <v>50</v>
      </c>
      <c r="B73" s="10" t="s">
        <v>58</v>
      </c>
      <c r="C73" s="11" t="s">
        <v>27</v>
      </c>
      <c r="D73" s="12">
        <v>34.4</v>
      </c>
      <c r="E73" s="23"/>
      <c r="F73" s="28" t="s">
        <v>72</v>
      </c>
      <c r="G73" s="25" t="s">
        <v>7</v>
      </c>
      <c r="H73" s="24"/>
      <c r="Q73" s="8"/>
      <c r="R73" s="15"/>
    </row>
    <row r="74" spans="1:18" customFormat="1" ht="20.399999999999999" x14ac:dyDescent="0.3">
      <c r="A74" s="9">
        <f>IF(G74&lt;&gt;"",COUNTA(G$12:G74),"")</f>
        <v>51</v>
      </c>
      <c r="B74" s="10" t="s">
        <v>59</v>
      </c>
      <c r="C74" s="11" t="s">
        <v>27</v>
      </c>
      <c r="D74" s="12">
        <v>34.4</v>
      </c>
      <c r="E74" s="23"/>
      <c r="F74" s="28" t="s">
        <v>72</v>
      </c>
      <c r="G74" s="25" t="s">
        <v>7</v>
      </c>
      <c r="H74" s="24"/>
      <c r="Q74" s="8"/>
      <c r="R74" s="15"/>
    </row>
    <row r="75" spans="1:18" customFormat="1" ht="14.4" x14ac:dyDescent="0.3">
      <c r="A75" s="41" t="s">
        <v>60</v>
      </c>
      <c r="B75" s="41"/>
      <c r="C75" s="41"/>
      <c r="D75" s="41"/>
      <c r="E75" s="42"/>
      <c r="F75" s="28"/>
      <c r="G75" s="24"/>
      <c r="H75" s="24"/>
      <c r="Q75" s="8" t="s">
        <v>60</v>
      </c>
      <c r="R75" s="15"/>
    </row>
    <row r="76" spans="1:18" customFormat="1" ht="14.4" x14ac:dyDescent="0.3">
      <c r="A76" s="9">
        <f>IF(G76&lt;&gt;"",COUNTA(G$12:G76),"")</f>
        <v>52</v>
      </c>
      <c r="B76" s="10" t="s">
        <v>61</v>
      </c>
      <c r="C76" s="11" t="s">
        <v>53</v>
      </c>
      <c r="D76" s="20">
        <v>3</v>
      </c>
      <c r="E76" s="23" t="s">
        <v>11</v>
      </c>
      <c r="F76" s="28" t="s">
        <v>72</v>
      </c>
      <c r="G76" s="25" t="s">
        <v>7</v>
      </c>
      <c r="H76" s="24"/>
      <c r="Q76" s="8"/>
      <c r="R76" s="15"/>
    </row>
    <row r="77" spans="1:18" customFormat="1" ht="20.399999999999999" x14ac:dyDescent="0.3">
      <c r="A77" s="9">
        <f>IF(G77&lt;&gt;"",COUNTA(G$12:G77),"")</f>
        <v>53</v>
      </c>
      <c r="B77" s="10" t="s">
        <v>62</v>
      </c>
      <c r="C77" s="11" t="s">
        <v>53</v>
      </c>
      <c r="D77" s="20">
        <v>3</v>
      </c>
      <c r="E77" s="23" t="s">
        <v>11</v>
      </c>
      <c r="F77" s="28" t="s">
        <v>72</v>
      </c>
      <c r="G77" s="25" t="s">
        <v>7</v>
      </c>
      <c r="H77" s="24"/>
      <c r="Q77" s="8"/>
      <c r="R77" s="15"/>
    </row>
    <row r="78" spans="1:18" customFormat="1" ht="14.4" x14ac:dyDescent="0.3">
      <c r="A78" s="9">
        <f>IF(G78&lt;&gt;"",COUNTA(G$12:G78),"")</f>
        <v>54</v>
      </c>
      <c r="B78" s="10" t="s">
        <v>63</v>
      </c>
      <c r="C78" s="11" t="s">
        <v>53</v>
      </c>
      <c r="D78" s="20">
        <v>3</v>
      </c>
      <c r="E78" s="23" t="s">
        <v>11</v>
      </c>
      <c r="F78" s="28" t="s">
        <v>72</v>
      </c>
      <c r="G78" s="25" t="s">
        <v>7</v>
      </c>
      <c r="H78" s="24"/>
      <c r="Q78" s="8"/>
      <c r="R78" s="15"/>
    </row>
    <row r="79" spans="1:18" customFormat="1" ht="20.399999999999999" x14ac:dyDescent="0.3">
      <c r="A79" s="9">
        <f>IF(G79&lt;&gt;"",COUNTA(G$12:G79),"")</f>
        <v>55</v>
      </c>
      <c r="B79" s="10" t="s">
        <v>64</v>
      </c>
      <c r="C79" s="11" t="s">
        <v>53</v>
      </c>
      <c r="D79" s="20">
        <v>3</v>
      </c>
      <c r="E79" s="23" t="s">
        <v>11</v>
      </c>
      <c r="F79" s="28" t="s">
        <v>72</v>
      </c>
      <c r="G79" s="25" t="s">
        <v>7</v>
      </c>
      <c r="H79" s="24"/>
      <c r="Q79" s="8"/>
      <c r="R79" s="15"/>
    </row>
    <row r="80" spans="1:18" customFormat="1" ht="14.4" x14ac:dyDescent="0.3">
      <c r="A80" s="9">
        <f>IF(G80&lt;&gt;"",COUNTA(G$12:G80),"")</f>
        <v>56</v>
      </c>
      <c r="B80" s="10" t="s">
        <v>65</v>
      </c>
      <c r="C80" s="11" t="s">
        <v>51</v>
      </c>
      <c r="D80" s="20">
        <v>6</v>
      </c>
      <c r="E80" s="23" t="s">
        <v>66</v>
      </c>
      <c r="F80" s="28" t="s">
        <v>72</v>
      </c>
      <c r="G80" s="25" t="s">
        <v>7</v>
      </c>
      <c r="H80" s="24"/>
      <c r="Q80" s="8"/>
      <c r="R80" s="15"/>
    </row>
    <row r="81" spans="1:22" customFormat="1" ht="20.399999999999999" x14ac:dyDescent="0.3">
      <c r="A81" s="9">
        <f>IF(G81&lt;&gt;"",COUNTA(G$12:G81),"")</f>
        <v>57</v>
      </c>
      <c r="B81" s="10" t="s">
        <v>67</v>
      </c>
      <c r="C81" s="11" t="s">
        <v>53</v>
      </c>
      <c r="D81" s="20">
        <v>6</v>
      </c>
      <c r="E81" s="23" t="s">
        <v>11</v>
      </c>
      <c r="F81" s="28" t="s">
        <v>72</v>
      </c>
      <c r="G81" s="25" t="s">
        <v>7</v>
      </c>
      <c r="H81" s="24"/>
      <c r="Q81" s="8"/>
      <c r="R81" s="15"/>
    </row>
    <row r="82" spans="1:22" customFormat="1" ht="20.399999999999999" x14ac:dyDescent="0.3">
      <c r="A82" s="9">
        <f>IF(G82&lt;&gt;"",COUNTA(G$12:G82),"")</f>
        <v>58</v>
      </c>
      <c r="B82" s="10" t="s">
        <v>68</v>
      </c>
      <c r="C82" s="11" t="s">
        <v>53</v>
      </c>
      <c r="D82" s="20">
        <v>6</v>
      </c>
      <c r="E82" s="23" t="s">
        <v>11</v>
      </c>
      <c r="F82" s="28" t="s">
        <v>72</v>
      </c>
      <c r="G82" s="25" t="s">
        <v>7</v>
      </c>
      <c r="H82" s="24"/>
      <c r="Q82" s="8"/>
      <c r="R82" s="15"/>
    </row>
    <row r="83" spans="1:22" customFormat="1" ht="14.4" x14ac:dyDescent="0.3">
      <c r="A83" s="9">
        <f>IF(G83&lt;&gt;"",COUNTA(G$12:G83),"")</f>
        <v>59</v>
      </c>
      <c r="B83" s="10" t="s">
        <v>69</v>
      </c>
      <c r="C83" s="11" t="s">
        <v>51</v>
      </c>
      <c r="D83" s="14">
        <v>11</v>
      </c>
      <c r="E83" s="23"/>
      <c r="F83" s="28" t="s">
        <v>72</v>
      </c>
      <c r="G83" s="25" t="s">
        <v>7</v>
      </c>
      <c r="H83" s="24"/>
      <c r="Q83" s="8"/>
      <c r="R83" s="15"/>
    </row>
    <row r="84" spans="1:22" ht="11.25" customHeight="1" x14ac:dyDescent="0.2">
      <c r="A84" s="37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9"/>
      <c r="R84" s="39"/>
      <c r="S84" s="39"/>
      <c r="T84" s="39"/>
      <c r="U84" s="39"/>
      <c r="V84" s="39"/>
    </row>
  </sheetData>
  <mergeCells count="17">
    <mergeCell ref="A63:E63"/>
    <mergeCell ref="A69:E69"/>
    <mergeCell ref="A72:E72"/>
    <mergeCell ref="A75:E75"/>
    <mergeCell ref="A2:G2"/>
    <mergeCell ref="A5:G5"/>
    <mergeCell ref="A24:E24"/>
    <mergeCell ref="A25:E25"/>
    <mergeCell ref="A28:E28"/>
    <mergeCell ref="A30:E30"/>
    <mergeCell ref="A33:E33"/>
    <mergeCell ref="A3:G3"/>
    <mergeCell ref="A6:G6"/>
    <mergeCell ref="A14:E14"/>
    <mergeCell ref="A21:E21"/>
    <mergeCell ref="A8:G8"/>
    <mergeCell ref="A9:G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КР - Ведомость объе</vt:lpstr>
      <vt:lpstr>'ЛС-02-01-01 КР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Подкопаева Елена Геннадьевна</cp:lastModifiedBy>
  <cp:lastPrinted>2025-03-05T03:34:36Z</cp:lastPrinted>
  <dcterms:created xsi:type="dcterms:W3CDTF">2020-09-30T08:50:27Z</dcterms:created>
  <dcterms:modified xsi:type="dcterms:W3CDTF">2025-03-05T03:34:45Z</dcterms:modified>
</cp:coreProperties>
</file>